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5 месяцев  2025 года " sheetId="9" r:id="rId1"/>
  </sheets>
  <calcPr calcId="145621"/>
</workbook>
</file>

<file path=xl/calcChain.xml><?xml version="1.0" encoding="utf-8"?>
<calcChain xmlns="http://schemas.openxmlformats.org/spreadsheetml/2006/main">
  <c r="N24" i="9" l="1"/>
  <c r="M24" i="9"/>
  <c r="O24" i="9"/>
  <c r="O26" i="9"/>
  <c r="O27" i="9"/>
  <c r="N28" i="9"/>
  <c r="N8" i="9" s="1"/>
  <c r="H8" i="9"/>
  <c r="H16" i="9"/>
  <c r="H12" i="9"/>
  <c r="E8" i="9" l="1"/>
  <c r="D8" i="9"/>
  <c r="H20" i="9" l="1"/>
  <c r="H19" i="9"/>
  <c r="H27" i="9"/>
  <c r="H29" i="9"/>
  <c r="H26" i="9"/>
  <c r="H28" i="9"/>
  <c r="G29" i="9"/>
  <c r="L29" i="9"/>
  <c r="M29" i="9"/>
  <c r="N29" i="9"/>
  <c r="O29" i="9"/>
  <c r="P29" i="9" l="1"/>
  <c r="O18" i="9"/>
  <c r="O17" i="9"/>
  <c r="O22" i="9"/>
  <c r="O9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H9" i="9" l="1"/>
  <c r="H22" i="9"/>
  <c r="H17" i="9"/>
  <c r="H21" i="9"/>
  <c r="H11" i="9"/>
  <c r="H15" i="9"/>
  <c r="H10" i="9"/>
  <c r="H18" i="9"/>
  <c r="H13" i="9"/>
  <c r="K8" i="9"/>
  <c r="N26" i="9" l="1"/>
  <c r="N16" i="9"/>
  <c r="N12" i="9"/>
  <c r="O8" i="9"/>
  <c r="N25" i="9"/>
  <c r="N11" i="9"/>
  <c r="N10" i="9"/>
  <c r="N17" i="9"/>
  <c r="N27" i="9"/>
  <c r="N15" i="9"/>
  <c r="O23" i="9" l="1"/>
  <c r="M23" i="9"/>
  <c r="H23" i="9" l="1"/>
  <c r="H24" i="9"/>
  <c r="J8" i="9"/>
  <c r="N9" i="9" l="1"/>
  <c r="N20" i="9"/>
  <c r="N13" i="9"/>
  <c r="N21" i="9"/>
  <c r="N14" i="9"/>
  <c r="N18" i="9"/>
  <c r="N22" i="9"/>
  <c r="N19" i="9"/>
  <c r="I8" i="9" l="1"/>
  <c r="L8" i="9" s="1"/>
  <c r="O28" i="9" l="1"/>
  <c r="O25" i="9"/>
  <c r="O19" i="9"/>
  <c r="L28" i="9"/>
  <c r="M28" i="9" s="1"/>
  <c r="G9" i="9" l="1"/>
  <c r="O12" i="9" l="1"/>
  <c r="O11" i="9"/>
  <c r="C8" i="9" l="1"/>
  <c r="H25" i="9" l="1"/>
  <c r="H14" i="9"/>
  <c r="F9" i="9" l="1"/>
  <c r="M27" i="9" l="1"/>
  <c r="L27" i="9"/>
  <c r="P28" i="9"/>
  <c r="M9" i="9" l="1"/>
  <c r="M10" i="9"/>
  <c r="M11" i="9"/>
  <c r="M12" i="9"/>
  <c r="M15" i="9"/>
  <c r="M16" i="9"/>
  <c r="M17" i="9"/>
  <c r="M18" i="9"/>
  <c r="M19" i="9"/>
  <c r="M20" i="9"/>
  <c r="M21" i="9"/>
  <c r="M22" i="9"/>
  <c r="M26" i="9"/>
  <c r="M8" i="9"/>
  <c r="O15" i="9" l="1"/>
  <c r="O16" i="9"/>
  <c r="O21" i="9"/>
  <c r="L14" i="9" l="1"/>
  <c r="L20" i="9"/>
  <c r="F27" i="9" l="1"/>
  <c r="G27" i="9"/>
  <c r="P27" i="9" s="1"/>
  <c r="P25" i="9"/>
  <c r="G26" i="9" l="1"/>
  <c r="P26" i="9" s="1"/>
  <c r="F26" i="9"/>
  <c r="F23" i="9" l="1"/>
  <c r="G23" i="9"/>
  <c r="G24" i="9" l="1"/>
  <c r="P24" i="9" s="1"/>
  <c r="F24" i="9"/>
  <c r="P23" i="9"/>
  <c r="G22" i="9"/>
  <c r="P22" i="9" s="1"/>
  <c r="F22" i="9"/>
  <c r="G21" i="9"/>
  <c r="P21" i="9" s="1"/>
  <c r="F21" i="9"/>
  <c r="G20" i="9"/>
  <c r="F20" i="9"/>
  <c r="G19" i="9"/>
  <c r="P19" i="9" s="1"/>
  <c r="F19" i="9"/>
  <c r="G18" i="9"/>
  <c r="F18" i="9"/>
  <c r="G17" i="9"/>
  <c r="P17" i="9" s="1"/>
  <c r="F17" i="9"/>
  <c r="G16" i="9"/>
  <c r="P16" i="9" s="1"/>
  <c r="F16" i="9"/>
  <c r="G15" i="9"/>
  <c r="P15" i="9" s="1"/>
  <c r="F15" i="9"/>
  <c r="P14" i="9"/>
  <c r="F14" i="9"/>
  <c r="G12" i="9"/>
  <c r="P12" i="9" s="1"/>
  <c r="F12" i="9"/>
  <c r="G11" i="9"/>
  <c r="P11" i="9" s="1"/>
  <c r="F11" i="9"/>
  <c r="O10" i="9"/>
  <c r="G10" i="9"/>
  <c r="P10" i="9" s="1"/>
  <c r="F10" i="9"/>
  <c r="P20" i="9" l="1"/>
  <c r="P18" i="9"/>
  <c r="P9" i="9"/>
  <c r="F8" i="9"/>
  <c r="G8" i="9"/>
  <c r="P8" i="9" l="1"/>
</calcChain>
</file>

<file path=xl/sharedStrings.xml><?xml version="1.0" encoding="utf-8"?>
<sst xmlns="http://schemas.openxmlformats.org/spreadsheetml/2006/main" count="51" uniqueCount="48">
  <si>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</si>
  <si>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</si>
  <si>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</si>
  <si>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</si>
  <si>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</si>
  <si>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</si>
  <si>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</si>
  <si>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</si>
  <si>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</si>
  <si>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</si>
  <si>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</si>
  <si>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</si>
  <si>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</si>
  <si>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</si>
  <si>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</si>
  <si>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</si>
  <si>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</si>
  <si>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</si>
  <si>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</si>
  <si>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</si>
  <si>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</si>
  <si>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</si>
  <si>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</si>
  <si>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</si>
  <si>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</si>
  <si>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</si>
  <si>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</si>
  <si>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</si>
  <si>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</si>
  <si>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</si>
  <si>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</si>
  <si>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</si>
  <si>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</si>
  <si>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</si>
  <si>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</si>
  <si>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</si>
  <si>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</si>
  <si>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</si>
  <si>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</si>
  <si>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</si>
  <si>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</si>
  <si>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</si>
  <si>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</si>
  <si>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</si>
  <si>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</si>
  <si>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Информация об исполнении за 5 месяцев 2025 года в разрезе муниципальных программ</t>
  </si>
  <si>
    <t>за 5  месяцев 2025 года</t>
  </si>
  <si>
    <t>в 3,9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</si>
</sst>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2" zoomScale="77" zoomScaleNormal="77" workbookViewId="0">
      <selection activeCell="N25" sqref="N25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16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45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0" t="s">
        <v>1</v>
      </c>
      <c r="B4" s="20" t="s">
        <v>0</v>
      </c>
      <c r="C4" s="22" t="s">
        <v>46</v>
      </c>
      <c r="D4" s="23"/>
      <c r="E4" s="23"/>
      <c r="F4" s="23"/>
      <c r="G4" s="23"/>
      <c r="H4" s="24"/>
      <c r="I4" s="25" t="s">
        <v>28</v>
      </c>
      <c r="J4" s="22" t="s">
        <v>5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28</v>
      </c>
      <c r="D5" s="30" t="s">
        <v>29</v>
      </c>
      <c r="E5" s="30" t="s">
        <v>10</v>
      </c>
      <c r="F5" s="22" t="s">
        <v>3</v>
      </c>
      <c r="G5" s="29"/>
      <c r="H5" s="25" t="s">
        <v>4</v>
      </c>
      <c r="I5" s="26"/>
      <c r="J5" s="25" t="s">
        <v>34</v>
      </c>
      <c r="K5" s="25" t="s">
        <v>11</v>
      </c>
      <c r="L5" s="33" t="s">
        <v>6</v>
      </c>
      <c r="M5" s="34"/>
      <c r="N5" s="25" t="s">
        <v>7</v>
      </c>
      <c r="O5" s="25" t="s">
        <v>8</v>
      </c>
      <c r="P5" s="25" t="s">
        <v>35</v>
      </c>
    </row>
    <row r="6" spans="1:16" ht="76.5" x14ac:dyDescent="0.25">
      <c r="A6" s="21"/>
      <c r="B6" s="21"/>
      <c r="C6" s="31"/>
      <c r="D6" s="31"/>
      <c r="E6" s="31"/>
      <c r="F6" s="7" t="s">
        <v>30</v>
      </c>
      <c r="G6" s="7" t="s">
        <v>31</v>
      </c>
      <c r="H6" s="32"/>
      <c r="I6" s="27"/>
      <c r="J6" s="27"/>
      <c r="K6" s="27"/>
      <c r="L6" s="7" t="s">
        <v>30</v>
      </c>
      <c r="M6" s="7" t="s">
        <v>31</v>
      </c>
      <c r="N6" s="35"/>
      <c r="O6" s="35"/>
      <c r="P6" s="35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32</v>
      </c>
      <c r="G7" s="13" t="s">
        <v>33</v>
      </c>
      <c r="H7" s="13">
        <v>7</v>
      </c>
      <c r="I7" s="13">
        <v>8</v>
      </c>
      <c r="J7" s="13">
        <v>9</v>
      </c>
      <c r="K7" s="13">
        <v>10</v>
      </c>
      <c r="L7" s="13" t="s">
        <v>36</v>
      </c>
      <c r="M7" s="13" t="s">
        <v>37</v>
      </c>
      <c r="N7" s="13">
        <v>13</v>
      </c>
      <c r="O7" s="13" t="s">
        <v>38</v>
      </c>
      <c r="P7" s="13" t="s">
        <v>39</v>
      </c>
    </row>
    <row r="8" spans="1:16" ht="24.75" customHeight="1" x14ac:dyDescent="0.25">
      <c r="A8" s="4" t="s">
        <v>17</v>
      </c>
      <c r="B8" s="5"/>
      <c r="C8" s="8">
        <f>SUM(C9:C28)</f>
        <v>1132398300</v>
      </c>
      <c r="D8" s="8">
        <f>SUM(D9:D29)</f>
        <v>1376282578.1399996</v>
      </c>
      <c r="E8" s="8">
        <f>SUM(E9:E29)</f>
        <v>412790554.96999997</v>
      </c>
      <c r="F8" s="8">
        <f t="shared" ref="F8:F27" si="0">SUM(E8/C8*100)</f>
        <v>36.452770634678629</v>
      </c>
      <c r="G8" s="8">
        <f t="shared" ref="G8:G29" si="1">SUM(E8/D8*100)</f>
        <v>29.993154133206623</v>
      </c>
      <c r="H8" s="14">
        <f>H9+H10+H11+H12+H13+H14+H15+H16+H17+H18+H19+H20+H21+H22+H24+H23+H25+H26+H27+H28+0.1</f>
        <v>100.03190346560815</v>
      </c>
      <c r="I8" s="8">
        <f>SUM(I9:I28)</f>
        <v>1005162500</v>
      </c>
      <c r="J8" s="8">
        <f>SUM(J9:J28)</f>
        <v>1280608211.1199999</v>
      </c>
      <c r="K8" s="8">
        <f>SUM(K9:K28)</f>
        <v>400606183.35000002</v>
      </c>
      <c r="L8" s="8">
        <f t="shared" ref="L8:L27" si="2">SUM(K8/I8*100)</f>
        <v>39.854867581112508</v>
      </c>
      <c r="M8" s="8">
        <f t="shared" ref="M8:M27" si="3">SUM(K8/J8*100)</f>
        <v>31.282493730040677</v>
      </c>
      <c r="N8" s="14">
        <f>N9+N10+N11+N12+N13+N14+N15+N16+N17+N18+N19+N20+N21+N22+N23+N24+N25+N26++N27+N28-0.1</f>
        <v>99.999999999999972</v>
      </c>
      <c r="O8" s="8">
        <f>SUM(E8/K8*100)</f>
        <v>103.0414836631103</v>
      </c>
      <c r="P8" s="8">
        <f>SUM(G8-M8)</f>
        <v>-1.2893395968340542</v>
      </c>
    </row>
    <row r="9" spans="1:16" ht="51.75" customHeight="1" x14ac:dyDescent="0.25">
      <c r="A9" s="2" t="s">
        <v>9</v>
      </c>
      <c r="B9" s="6"/>
      <c r="C9" s="10">
        <v>508938825.17000002</v>
      </c>
      <c r="D9" s="12">
        <v>537503955.33000004</v>
      </c>
      <c r="E9" s="12">
        <v>207219221.88</v>
      </c>
      <c r="F9" s="10">
        <f t="shared" si="0"/>
        <v>40.715939054322078</v>
      </c>
      <c r="G9" s="10">
        <f t="shared" si="1"/>
        <v>38.552129677404508</v>
      </c>
      <c r="H9" s="11">
        <f>E9/E8*100</f>
        <v>50.199603499905635</v>
      </c>
      <c r="I9" s="10">
        <v>444374400</v>
      </c>
      <c r="J9" s="12">
        <v>508857239.60000002</v>
      </c>
      <c r="K9" s="12">
        <v>201156863.94</v>
      </c>
      <c r="L9" s="10">
        <f>SUM(K9/I9*100)</f>
        <v>45.267428533236838</v>
      </c>
      <c r="M9" s="12">
        <f t="shared" si="3"/>
        <v>39.531099940353485</v>
      </c>
      <c r="N9" s="11">
        <f>K9/K8*100</f>
        <v>50.213120091622265</v>
      </c>
      <c r="O9" s="9">
        <f>SUM(E9/K9*100)</f>
        <v>103.01374649676794</v>
      </c>
      <c r="P9" s="9">
        <f>SUM(G9-M9)</f>
        <v>-0.97897026294897671</v>
      </c>
    </row>
    <row r="10" spans="1:16" ht="48.75" customHeight="1" x14ac:dyDescent="0.25">
      <c r="A10" s="2" t="s">
        <v>12</v>
      </c>
      <c r="B10" s="3"/>
      <c r="C10" s="10">
        <v>3715200</v>
      </c>
      <c r="D10" s="12">
        <v>3715200</v>
      </c>
      <c r="E10" s="12">
        <v>1670453.34</v>
      </c>
      <c r="F10" s="10">
        <f t="shared" si="0"/>
        <v>44.962676033591734</v>
      </c>
      <c r="G10" s="10">
        <f t="shared" si="1"/>
        <v>44.962676033591734</v>
      </c>
      <c r="H10" s="11">
        <f>E10/E8*100</f>
        <v>0.40467334339115441</v>
      </c>
      <c r="I10" s="10">
        <v>3505200</v>
      </c>
      <c r="J10" s="12">
        <v>3505200</v>
      </c>
      <c r="K10" s="12">
        <v>1323144.47</v>
      </c>
      <c r="L10" s="10">
        <f>SUM(K10/I10*100)</f>
        <v>37.748044904712998</v>
      </c>
      <c r="M10" s="12">
        <f t="shared" si="3"/>
        <v>37.748044904712998</v>
      </c>
      <c r="N10" s="11">
        <f>K10/K8*100</f>
        <v>0.33028558344642434</v>
      </c>
      <c r="O10" s="9">
        <f>SUM(E10/K10*100)</f>
        <v>126.24874893669021</v>
      </c>
      <c r="P10" s="9">
        <f>SUM(G10-M10)</f>
        <v>7.2146311288787359</v>
      </c>
    </row>
    <row r="11" spans="1:16" ht="66" customHeight="1" x14ac:dyDescent="0.25">
      <c r="A11" s="2" t="s">
        <v>18</v>
      </c>
      <c r="B11" s="3"/>
      <c r="C11" s="10">
        <v>14310100</v>
      </c>
      <c r="D11" s="12">
        <v>14812815.789999999</v>
      </c>
      <c r="E11" s="12">
        <v>5360101.3</v>
      </c>
      <c r="F11" s="10">
        <f t="shared" si="0"/>
        <v>37.456770392939255</v>
      </c>
      <c r="G11" s="10">
        <f t="shared" si="1"/>
        <v>36.185566444555107</v>
      </c>
      <c r="H11" s="11">
        <f>E11/E8*100</f>
        <v>1.2985038624223249</v>
      </c>
      <c r="I11" s="10">
        <v>9846300</v>
      </c>
      <c r="J11" s="12">
        <v>9139264.7699999996</v>
      </c>
      <c r="K11" s="12">
        <v>4318297.63</v>
      </c>
      <c r="L11" s="10">
        <f>SUM(K11/I11*100)</f>
        <v>43.857059301463494</v>
      </c>
      <c r="M11" s="12">
        <f t="shared" si="3"/>
        <v>47.249945577405569</v>
      </c>
      <c r="N11" s="11">
        <f>K11/K8*100</f>
        <v>1.0779408330368196</v>
      </c>
      <c r="O11" s="9">
        <f>SUM(E11/K11*100)</f>
        <v>124.12533269505094</v>
      </c>
      <c r="P11" s="9">
        <f>SUM(G11-M11)</f>
        <v>-11.064379132850462</v>
      </c>
    </row>
    <row r="12" spans="1:16" ht="81" customHeight="1" x14ac:dyDescent="0.25">
      <c r="A12" s="2" t="s">
        <v>13</v>
      </c>
      <c r="B12" s="3"/>
      <c r="C12" s="10">
        <v>134154473.81999999</v>
      </c>
      <c r="D12" s="12">
        <v>314121226.88999999</v>
      </c>
      <c r="E12" s="12">
        <v>34526484.869999997</v>
      </c>
      <c r="F12" s="10">
        <f t="shared" si="0"/>
        <v>25.736364868700136</v>
      </c>
      <c r="G12" s="10">
        <f t="shared" si="1"/>
        <v>10.991452316621251</v>
      </c>
      <c r="H12" s="11">
        <f>E12/E8*100-0.1</f>
        <v>8.2641654234335018</v>
      </c>
      <c r="I12" s="10">
        <v>168626300</v>
      </c>
      <c r="J12" s="12">
        <v>285924232.75</v>
      </c>
      <c r="K12" s="12">
        <v>32254256.32</v>
      </c>
      <c r="L12" s="10">
        <f>SUM(K12/I12*100)</f>
        <v>19.127654654107932</v>
      </c>
      <c r="M12" s="12">
        <f t="shared" si="3"/>
        <v>11.280700488300951</v>
      </c>
      <c r="N12" s="11">
        <f>K12/K8*100</f>
        <v>8.0513625751553182</v>
      </c>
      <c r="O12" s="9">
        <f>SUM(E12/K12*100)</f>
        <v>107.04474016531904</v>
      </c>
      <c r="P12" s="9">
        <f>SUM(G12-M12)</f>
        <v>-0.28924817167970041</v>
      </c>
    </row>
    <row r="13" spans="1:16" ht="48.75" customHeight="1" x14ac:dyDescent="0.25">
      <c r="A13" s="2" t="s">
        <v>14</v>
      </c>
      <c r="B13" s="3"/>
      <c r="C13" s="10">
        <v>0</v>
      </c>
      <c r="D13" s="12">
        <v>0</v>
      </c>
      <c r="E13" s="12">
        <v>0</v>
      </c>
      <c r="F13" s="10">
        <v>0</v>
      </c>
      <c r="G13" s="10">
        <v>0</v>
      </c>
      <c r="H13" s="11">
        <f>E13/E8*100</f>
        <v>0</v>
      </c>
      <c r="I13" s="10">
        <v>0</v>
      </c>
      <c r="J13" s="12">
        <v>0</v>
      </c>
      <c r="K13" s="12">
        <v>0</v>
      </c>
      <c r="L13" s="10">
        <v>0</v>
      </c>
      <c r="M13" s="12">
        <v>0</v>
      </c>
      <c r="N13" s="11">
        <f>K13/K8*100</f>
        <v>0</v>
      </c>
      <c r="O13" s="9">
        <v>0</v>
      </c>
      <c r="P13" s="9">
        <v>0</v>
      </c>
    </row>
    <row r="14" spans="1:16" ht="51" customHeight="1" x14ac:dyDescent="0.25">
      <c r="A14" s="2" t="s">
        <v>15</v>
      </c>
      <c r="B14" s="3"/>
      <c r="C14" s="10">
        <v>5716100</v>
      </c>
      <c r="D14" s="12">
        <v>2061830</v>
      </c>
      <c r="E14" s="12">
        <v>4830</v>
      </c>
      <c r="F14" s="10">
        <f t="shared" si="0"/>
        <v>8.4498171830443836E-2</v>
      </c>
      <c r="G14" s="10">
        <v>0</v>
      </c>
      <c r="H14" s="11">
        <f>E14/E8*100</f>
        <v>1.1700849115481883E-3</v>
      </c>
      <c r="I14" s="10">
        <v>6134000</v>
      </c>
      <c r="J14" s="12">
        <v>10344126.33</v>
      </c>
      <c r="K14" s="12">
        <v>943116.66</v>
      </c>
      <c r="L14" s="10">
        <f t="shared" si="2"/>
        <v>15.375230844473428</v>
      </c>
      <c r="M14" s="12">
        <v>0</v>
      </c>
      <c r="N14" s="11">
        <f>K14/K8*100</f>
        <v>0.2354223921641323</v>
      </c>
      <c r="O14" s="9">
        <v>0</v>
      </c>
      <c r="P14" s="9">
        <f t="shared" ref="P14:P27" si="4">SUM(G14-M14)</f>
        <v>0</v>
      </c>
    </row>
    <row r="15" spans="1:16" ht="46.5" customHeight="1" x14ac:dyDescent="0.25">
      <c r="A15" s="2" t="s">
        <v>16</v>
      </c>
      <c r="B15" s="3"/>
      <c r="C15" s="10">
        <v>120636500</v>
      </c>
      <c r="D15" s="12">
        <v>129434240.87</v>
      </c>
      <c r="E15" s="12">
        <v>59205727.32</v>
      </c>
      <c r="F15" s="10">
        <f t="shared" si="0"/>
        <v>49.077789325784487</v>
      </c>
      <c r="G15" s="10">
        <f t="shared" si="1"/>
        <v>45.741935767572137</v>
      </c>
      <c r="H15" s="11">
        <f>E15/E8*100</f>
        <v>14.342800872540032</v>
      </c>
      <c r="I15" s="10">
        <v>107784600</v>
      </c>
      <c r="J15" s="12">
        <v>116323512</v>
      </c>
      <c r="K15" s="12">
        <v>45417093.920000002</v>
      </c>
      <c r="L15" s="10">
        <f>SUM(K15/I15*100)</f>
        <v>42.136904455738581</v>
      </c>
      <c r="M15" s="12">
        <f t="shared" si="3"/>
        <v>39.04377811426464</v>
      </c>
      <c r="N15" s="11">
        <f>K15/K8*100</f>
        <v>11.337092588089231</v>
      </c>
      <c r="O15" s="9">
        <f>SUM(E15/K15*100)</f>
        <v>130.36000811564034</v>
      </c>
      <c r="P15" s="9">
        <f>SUM(G15-M15)</f>
        <v>6.6981576533074971</v>
      </c>
    </row>
    <row r="16" spans="1:16" ht="84.75" customHeight="1" x14ac:dyDescent="0.25">
      <c r="A16" s="2" t="s">
        <v>40</v>
      </c>
      <c r="B16" s="3"/>
      <c r="C16" s="10">
        <v>97512500</v>
      </c>
      <c r="D16" s="12">
        <v>105812767.25</v>
      </c>
      <c r="E16" s="12">
        <v>38276304.780000001</v>
      </c>
      <c r="F16" s="10">
        <f t="shared" si="0"/>
        <v>39.252716092808612</v>
      </c>
      <c r="G16" s="10">
        <f t="shared" si="1"/>
        <v>36.173616638874925</v>
      </c>
      <c r="H16" s="11">
        <f>E16/E8*100-0.1</f>
        <v>9.1725728142645551</v>
      </c>
      <c r="I16" s="10">
        <v>78153700</v>
      </c>
      <c r="J16" s="12">
        <v>83007416.599999994</v>
      </c>
      <c r="K16" s="12">
        <v>30084473.780000001</v>
      </c>
      <c r="L16" s="10">
        <f>SUM(K16/I16*100)</f>
        <v>38.49398528796462</v>
      </c>
      <c r="M16" s="12">
        <f t="shared" si="3"/>
        <v>36.243115389281975</v>
      </c>
      <c r="N16" s="11">
        <f>K16/K8*100</f>
        <v>7.5097377500326594</v>
      </c>
      <c r="O16" s="9">
        <f>SUM(E16/K16*100)</f>
        <v>127.22943090148343</v>
      </c>
      <c r="P16" s="9">
        <f>SUM(G16-M16)</f>
        <v>-6.949875040704967E-2</v>
      </c>
    </row>
    <row r="17" spans="1:16" ht="48.75" customHeight="1" x14ac:dyDescent="0.25">
      <c r="A17" s="2" t="s">
        <v>19</v>
      </c>
      <c r="B17" s="3"/>
      <c r="C17" s="10">
        <v>92586072.099999994</v>
      </c>
      <c r="D17" s="12">
        <v>97130562.099999994</v>
      </c>
      <c r="E17" s="12">
        <v>31388295</v>
      </c>
      <c r="F17" s="10">
        <f t="shared" si="0"/>
        <v>33.901746005704034</v>
      </c>
      <c r="G17" s="10">
        <f t="shared" si="1"/>
        <v>32.315570219478843</v>
      </c>
      <c r="H17" s="11">
        <f>E17/E8*100</f>
        <v>7.6039276146425347</v>
      </c>
      <c r="I17" s="10">
        <v>73199500</v>
      </c>
      <c r="J17" s="12">
        <v>86236698.420000002</v>
      </c>
      <c r="K17" s="12">
        <v>22536611.199999999</v>
      </c>
      <c r="L17" s="10">
        <f>SUM(K17/I17*100)</f>
        <v>30.787930518651084</v>
      </c>
      <c r="M17" s="12">
        <f t="shared" si="3"/>
        <v>26.133434619956773</v>
      </c>
      <c r="N17" s="11">
        <f>K17/K8*100</f>
        <v>5.6256273958483316</v>
      </c>
      <c r="O17" s="9">
        <f>SUM(E17/K17*100)</f>
        <v>139.27690690248943</v>
      </c>
      <c r="P17" s="9">
        <f>SUM(G17-M17)</f>
        <v>6.1821355995220699</v>
      </c>
    </row>
    <row r="18" spans="1:16" ht="49.5" customHeight="1" x14ac:dyDescent="0.25">
      <c r="A18" s="2" t="s">
        <v>20</v>
      </c>
      <c r="B18" s="3"/>
      <c r="C18" s="10">
        <v>24529300</v>
      </c>
      <c r="D18" s="12">
        <v>22739208.050000001</v>
      </c>
      <c r="E18" s="12">
        <v>3737279.08</v>
      </c>
      <c r="F18" s="10">
        <f t="shared" si="0"/>
        <v>15.235979338994591</v>
      </c>
      <c r="G18" s="10">
        <f t="shared" si="1"/>
        <v>16.435396834323786</v>
      </c>
      <c r="H18" s="15">
        <f>E18/E8*100</f>
        <v>0.90536932955542337</v>
      </c>
      <c r="I18" s="10">
        <v>18761300</v>
      </c>
      <c r="J18" s="12">
        <v>21634760.789999999</v>
      </c>
      <c r="K18" s="12">
        <v>12536096.9</v>
      </c>
      <c r="L18" s="10">
        <f>SUM(K18/I18*100)</f>
        <v>66.818913934535445</v>
      </c>
      <c r="M18" s="12">
        <f t="shared" si="3"/>
        <v>57.944236230217186</v>
      </c>
      <c r="N18" s="11">
        <f>K18/K8*100</f>
        <v>3.1292819284937283</v>
      </c>
      <c r="O18" s="9">
        <f>SUM(E18/K18*100)</f>
        <v>29.812142565681665</v>
      </c>
      <c r="P18" s="9">
        <f t="shared" si="4"/>
        <v>-41.508839395893403</v>
      </c>
    </row>
    <row r="19" spans="1:16" ht="48.75" customHeight="1" x14ac:dyDescent="0.25">
      <c r="A19" s="2" t="s">
        <v>21</v>
      </c>
      <c r="B19" s="3"/>
      <c r="C19" s="10">
        <v>52296228.909999996</v>
      </c>
      <c r="D19" s="12">
        <v>64957553.359999999</v>
      </c>
      <c r="E19" s="12">
        <v>11741526.75</v>
      </c>
      <c r="F19" s="10">
        <f t="shared" si="0"/>
        <v>22.451956851815762</v>
      </c>
      <c r="G19" s="10">
        <f t="shared" si="1"/>
        <v>18.075691190103036</v>
      </c>
      <c r="H19" s="11">
        <f>E19/E8*100</f>
        <v>2.844427181928455</v>
      </c>
      <c r="I19" s="10">
        <v>32456200</v>
      </c>
      <c r="J19" s="12">
        <v>61886498.609999999</v>
      </c>
      <c r="K19" s="12">
        <v>12451157.43</v>
      </c>
      <c r="L19" s="10">
        <f>SUM(K19/I19*100)</f>
        <v>38.362955090244697</v>
      </c>
      <c r="M19" s="12">
        <f t="shared" si="3"/>
        <v>20.119343814335725</v>
      </c>
      <c r="N19" s="11">
        <f>K19/K8*100</f>
        <v>3.1080791928570215</v>
      </c>
      <c r="O19" s="9">
        <f>IFERROR(E19/K19*100,0)</f>
        <v>94.300685024749541</v>
      </c>
      <c r="P19" s="9">
        <f>SUM(G19-M19)</f>
        <v>-2.0436526242326885</v>
      </c>
    </row>
    <row r="20" spans="1:16" ht="51" customHeight="1" x14ac:dyDescent="0.25">
      <c r="A20" s="2" t="s">
        <v>22</v>
      </c>
      <c r="B20" s="3"/>
      <c r="C20" s="10">
        <v>9852500</v>
      </c>
      <c r="D20" s="12">
        <v>10639075.01</v>
      </c>
      <c r="E20" s="12">
        <v>1058575.01</v>
      </c>
      <c r="F20" s="10">
        <f t="shared" si="0"/>
        <v>10.74422745496067</v>
      </c>
      <c r="G20" s="10">
        <f t="shared" si="1"/>
        <v>9.9498782460412407</v>
      </c>
      <c r="H20" s="11">
        <f>E20/E8*100</f>
        <v>0.25644361220351403</v>
      </c>
      <c r="I20" s="10">
        <v>896000</v>
      </c>
      <c r="J20" s="12">
        <v>9520458.2799999993</v>
      </c>
      <c r="K20" s="12">
        <v>269000</v>
      </c>
      <c r="L20" s="10">
        <f t="shared" si="2"/>
        <v>30.022321428571431</v>
      </c>
      <c r="M20" s="12">
        <f t="shared" si="3"/>
        <v>2.8254942366072742</v>
      </c>
      <c r="N20" s="11">
        <f>K20/K8*100</f>
        <v>6.7148239637874266E-2</v>
      </c>
      <c r="O20" s="9" t="s">
        <v>47</v>
      </c>
      <c r="P20" s="9">
        <f t="shared" si="4"/>
        <v>7.1243840094339665</v>
      </c>
    </row>
    <row r="21" spans="1:16" ht="51.75" customHeight="1" x14ac:dyDescent="0.25">
      <c r="A21" s="2" t="s">
        <v>23</v>
      </c>
      <c r="B21" s="3"/>
      <c r="C21" s="10">
        <v>18614800</v>
      </c>
      <c r="D21" s="12">
        <v>18729800</v>
      </c>
      <c r="E21" s="12">
        <v>5934040.9800000004</v>
      </c>
      <c r="F21" s="10">
        <f t="shared" si="0"/>
        <v>31.878080774437546</v>
      </c>
      <c r="G21" s="10">
        <f t="shared" si="1"/>
        <v>31.682351012824483</v>
      </c>
      <c r="H21" s="11">
        <f>E21/E8*100</f>
        <v>1.4375428188833594</v>
      </c>
      <c r="I21" s="10">
        <v>16611600</v>
      </c>
      <c r="J21" s="12">
        <v>16117969.550000001</v>
      </c>
      <c r="K21" s="12">
        <v>4756943.6500000004</v>
      </c>
      <c r="L21" s="10">
        <f>SUM(K21/I21*100)</f>
        <v>28.636276156420813</v>
      </c>
      <c r="M21" s="12">
        <f t="shared" si="3"/>
        <v>29.513293440860238</v>
      </c>
      <c r="N21" s="11">
        <f>K21/K8*100</f>
        <v>1.1874364020597188</v>
      </c>
      <c r="O21" s="9">
        <f>SUM(E21/K21*100)</f>
        <v>124.74482391650781</v>
      </c>
      <c r="P21" s="9">
        <f>SUM(G21-M21)</f>
        <v>2.1690575719642453</v>
      </c>
    </row>
    <row r="22" spans="1:16" ht="50.25" customHeight="1" x14ac:dyDescent="0.25">
      <c r="A22" s="2" t="s">
        <v>24</v>
      </c>
      <c r="B22" s="3"/>
      <c r="C22" s="10">
        <v>2824400</v>
      </c>
      <c r="D22" s="12">
        <v>2824400</v>
      </c>
      <c r="E22" s="12">
        <v>914820</v>
      </c>
      <c r="F22" s="10">
        <f t="shared" si="0"/>
        <v>32.389888117830331</v>
      </c>
      <c r="G22" s="10">
        <f t="shared" si="1"/>
        <v>32.389888117830331</v>
      </c>
      <c r="H22" s="11">
        <f>E22/E8*100</f>
        <v>0.22161844281211462</v>
      </c>
      <c r="I22" s="10">
        <v>2598200</v>
      </c>
      <c r="J22" s="12">
        <v>2823446</v>
      </c>
      <c r="K22" s="12">
        <v>1049346</v>
      </c>
      <c r="L22" s="10">
        <f>SUM(K22/I22*100)</f>
        <v>40.387422061427145</v>
      </c>
      <c r="M22" s="12">
        <f t="shared" si="3"/>
        <v>37.165435428904964</v>
      </c>
      <c r="N22" s="11">
        <f>K22/K8*100</f>
        <v>0.2619395415280476</v>
      </c>
      <c r="O22" s="9">
        <f>SUM(E22/K22*100)</f>
        <v>87.180014980759452</v>
      </c>
      <c r="P22" s="9">
        <f>SUM(G22-M22)</f>
        <v>-4.7755473110746323</v>
      </c>
    </row>
    <row r="23" spans="1:16" ht="49.5" customHeight="1" x14ac:dyDescent="0.25">
      <c r="A23" s="2" t="s">
        <v>25</v>
      </c>
      <c r="B23" s="3"/>
      <c r="C23" s="10">
        <v>2552000</v>
      </c>
      <c r="D23" s="12">
        <v>590000</v>
      </c>
      <c r="E23" s="12">
        <v>270000</v>
      </c>
      <c r="F23" s="10">
        <f t="shared" si="0"/>
        <v>10.579937304075235</v>
      </c>
      <c r="G23" s="10">
        <f t="shared" si="1"/>
        <v>45.762711864406782</v>
      </c>
      <c r="H23" s="11">
        <f>E23/E8*100</f>
        <v>6.5408473316358351E-2</v>
      </c>
      <c r="I23" s="10">
        <v>129500</v>
      </c>
      <c r="J23" s="12">
        <v>470000</v>
      </c>
      <c r="K23" s="12">
        <v>0</v>
      </c>
      <c r="L23" s="10">
        <f>SUM(K23/I23*100)</f>
        <v>0</v>
      </c>
      <c r="M23" s="12">
        <f>SUM(K23/J23*100)</f>
        <v>0</v>
      </c>
      <c r="N23" s="11">
        <v>0</v>
      </c>
      <c r="O23" s="9">
        <f>IFERROR(E23/K23*100,0)</f>
        <v>0</v>
      </c>
      <c r="P23" s="9">
        <f>SUM(G23-M23)</f>
        <v>45.762711864406782</v>
      </c>
    </row>
    <row r="24" spans="1:16" ht="98.25" customHeight="1" x14ac:dyDescent="0.25">
      <c r="A24" s="2" t="s">
        <v>26</v>
      </c>
      <c r="B24" s="3"/>
      <c r="C24" s="10">
        <v>40453200</v>
      </c>
      <c r="D24" s="12">
        <v>41578214.350000001</v>
      </c>
      <c r="E24" s="12">
        <v>11254543.84</v>
      </c>
      <c r="F24" s="10">
        <f t="shared" si="0"/>
        <v>27.821146015642768</v>
      </c>
      <c r="G24" s="10">
        <f t="shared" si="1"/>
        <v>27.068367451427118</v>
      </c>
      <c r="H24" s="11">
        <f>E24/E8*100</f>
        <v>2.7264538164682417</v>
      </c>
      <c r="I24" s="10">
        <v>31994500</v>
      </c>
      <c r="J24" s="12">
        <v>34196263.899999999</v>
      </c>
      <c r="K24" s="12">
        <v>9150557.9100000001</v>
      </c>
      <c r="L24" s="10">
        <f>SUM(K24/I24*100)</f>
        <v>28.600409164075074</v>
      </c>
      <c r="M24" s="12">
        <f>SUM(K24/J24*100)</f>
        <v>26.75894049934502</v>
      </c>
      <c r="N24" s="11">
        <f>K24/K8*100</f>
        <v>2.284177900969985</v>
      </c>
      <c r="O24" s="9">
        <f>SUM(E24/K24*100)</f>
        <v>122.99297977996184</v>
      </c>
      <c r="P24" s="9">
        <f>SUM(G24-M24)</f>
        <v>0.30942695208209869</v>
      </c>
    </row>
    <row r="25" spans="1:16" ht="58.5" customHeight="1" x14ac:dyDescent="0.25">
      <c r="A25" s="2" t="s">
        <v>41</v>
      </c>
      <c r="B25" s="3"/>
      <c r="C25" s="10">
        <v>0</v>
      </c>
      <c r="D25" s="12">
        <v>0</v>
      </c>
      <c r="E25" s="12">
        <v>0</v>
      </c>
      <c r="F25" s="10">
        <v>0</v>
      </c>
      <c r="G25" s="10">
        <v>0</v>
      </c>
      <c r="H25" s="11">
        <f>E25/E8*100</f>
        <v>0</v>
      </c>
      <c r="I25" s="10">
        <v>0</v>
      </c>
      <c r="J25" s="12">
        <v>0</v>
      </c>
      <c r="K25" s="12">
        <v>0</v>
      </c>
      <c r="L25" s="10">
        <v>0</v>
      </c>
      <c r="M25" s="12">
        <v>0</v>
      </c>
      <c r="N25" s="11">
        <f>K25/K8*100</f>
        <v>0</v>
      </c>
      <c r="O25" s="9">
        <f>IFERROR(E25/K25*100,0)</f>
        <v>0</v>
      </c>
      <c r="P25" s="9">
        <f t="shared" si="4"/>
        <v>0</v>
      </c>
    </row>
    <row r="26" spans="1:16" ht="63.75" customHeight="1" x14ac:dyDescent="0.25">
      <c r="A26" s="2" t="s">
        <v>27</v>
      </c>
      <c r="B26" s="3"/>
      <c r="C26" s="10">
        <v>435200</v>
      </c>
      <c r="D26" s="12">
        <v>503520.8</v>
      </c>
      <c r="E26" s="12">
        <v>173070.82</v>
      </c>
      <c r="F26" s="10">
        <f t="shared" si="0"/>
        <v>39.768111213235294</v>
      </c>
      <c r="G26" s="10">
        <f t="shared" si="1"/>
        <v>34.372129214920221</v>
      </c>
      <c r="H26" s="11">
        <f t="shared" ref="H26:H28" si="5">E26/E9*100</f>
        <v>8.3520639846927328E-2</v>
      </c>
      <c r="I26" s="10">
        <v>847800</v>
      </c>
      <c r="J26" s="12">
        <v>847800</v>
      </c>
      <c r="K26" s="12">
        <v>164487.67999999999</v>
      </c>
      <c r="L26" s="10">
        <f>SUM(K26/I26*100)</f>
        <v>19.401707949988204</v>
      </c>
      <c r="M26" s="12">
        <f t="shared" si="3"/>
        <v>19.401707949988204</v>
      </c>
      <c r="N26" s="11">
        <f>K26/K8*100+0.1</f>
        <v>0.14105969574021554</v>
      </c>
      <c r="O26" s="9">
        <f>IFERROR(E26/K26*100,0)</f>
        <v>105.21810508847838</v>
      </c>
      <c r="P26" s="9">
        <f>SUM(G26-M26)</f>
        <v>14.970421264932018</v>
      </c>
    </row>
    <row r="27" spans="1:16" ht="60.75" customHeight="1" x14ac:dyDescent="0.25">
      <c r="A27" s="2" t="s">
        <v>43</v>
      </c>
      <c r="B27" s="3"/>
      <c r="C27" s="10">
        <v>3270900</v>
      </c>
      <c r="D27" s="12">
        <v>9088208.3399999999</v>
      </c>
      <c r="E27" s="12">
        <v>15280</v>
      </c>
      <c r="F27" s="10">
        <f t="shared" si="0"/>
        <v>0.46714971414595369</v>
      </c>
      <c r="G27" s="10">
        <f t="shared" si="1"/>
        <v>0.16812994848223298</v>
      </c>
      <c r="H27" s="11">
        <f>E27/E8*100+0.1</f>
        <v>0.10370163508249614</v>
      </c>
      <c r="I27" s="10">
        <v>9243400</v>
      </c>
      <c r="J27" s="12">
        <v>9298098.5199999996</v>
      </c>
      <c r="K27" s="12">
        <v>1719510.86</v>
      </c>
      <c r="L27" s="10">
        <f t="shared" si="2"/>
        <v>18.602579786658591</v>
      </c>
      <c r="M27" s="12">
        <f t="shared" si="3"/>
        <v>18.493145198465808</v>
      </c>
      <c r="N27" s="11">
        <f>K27/K8*100</f>
        <v>0.42922723898590071</v>
      </c>
      <c r="O27" s="9">
        <f>IFERROR(E27/K27*100,0)</f>
        <v>0.88862480345137207</v>
      </c>
      <c r="P27" s="9">
        <f t="shared" si="4"/>
        <v>-18.325015249983576</v>
      </c>
    </row>
    <row r="28" spans="1:16" ht="78.75" x14ac:dyDescent="0.25">
      <c r="A28" s="2" t="s">
        <v>42</v>
      </c>
      <c r="B28" s="3"/>
      <c r="C28" s="11">
        <v>0</v>
      </c>
      <c r="D28" s="12">
        <v>0</v>
      </c>
      <c r="E28" s="12">
        <v>0</v>
      </c>
      <c r="F28" s="10">
        <v>0</v>
      </c>
      <c r="G28" s="10">
        <v>0</v>
      </c>
      <c r="H28" s="11">
        <f t="shared" si="5"/>
        <v>0</v>
      </c>
      <c r="I28" s="11">
        <v>0</v>
      </c>
      <c r="J28" s="12">
        <v>20475225</v>
      </c>
      <c r="K28" s="12">
        <v>20475225</v>
      </c>
      <c r="L28" s="10">
        <f>IFERROR(K28/I28*100,0)</f>
        <v>0</v>
      </c>
      <c r="M28" s="10">
        <f>IFERROR(L28/J28*100,0)</f>
        <v>0</v>
      </c>
      <c r="N28" s="11">
        <f>K28/K8*100</f>
        <v>5.1110606503323206</v>
      </c>
      <c r="O28" s="9">
        <f>IFERROR(E28/K28*100,0)</f>
        <v>0</v>
      </c>
      <c r="P28" s="9">
        <f>SUM(G28-M28)</f>
        <v>0</v>
      </c>
    </row>
    <row r="29" spans="1:16" ht="78.75" x14ac:dyDescent="0.25">
      <c r="A29" s="2" t="s">
        <v>44</v>
      </c>
      <c r="C29" s="11">
        <v>0</v>
      </c>
      <c r="D29" s="12">
        <v>40000</v>
      </c>
      <c r="E29" s="12">
        <v>40000</v>
      </c>
      <c r="F29" s="10">
        <v>0</v>
      </c>
      <c r="G29" s="10">
        <f t="shared" si="1"/>
        <v>100</v>
      </c>
      <c r="H29" s="11">
        <f>E29/E8*100+0.1</f>
        <v>0.10969014419501606</v>
      </c>
      <c r="I29" s="11">
        <v>0</v>
      </c>
      <c r="J29" s="12">
        <v>0</v>
      </c>
      <c r="K29" s="12">
        <v>0</v>
      </c>
      <c r="L29" s="10">
        <f>IFERROR(K29/I29*100,0)</f>
        <v>0</v>
      </c>
      <c r="M29" s="10">
        <f>IFERROR(L29/J29*100,0)</f>
        <v>0</v>
      </c>
      <c r="N29" s="11">
        <f>K29/K9*100</f>
        <v>0</v>
      </c>
      <c r="O29" s="9">
        <f>IFERROR(E29/K29*100,0)</f>
        <v>0</v>
      </c>
      <c r="P29" s="9">
        <f>SUM(G29-M29)</f>
        <v>100</v>
      </c>
    </row>
  </sheetData>
  <mergeCells count="18"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5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2025-06-04T09:47:53Z</cp:lastPrinted>
  <dcterms:created xsi:type="dcterms:W3CDTF">2016-08-26T05:17:14Z</dcterms:created>
  <dcterms:modified xsi:type="dcterms:W3CDTF">2025-06-04T09:47:54Z</dcterms:modified>
</cp:coreProperties>
</file>